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P32" i="1" l="1"/>
  <c r="G31" i="1" l="1"/>
  <c r="H31" i="1"/>
  <c r="P38" i="1" l="1"/>
  <c r="F32" i="1"/>
  <c r="F33" i="1"/>
  <c r="F34" i="1"/>
  <c r="F35" i="1"/>
  <c r="F36" i="1"/>
  <c r="F37" i="1"/>
  <c r="F38" i="1"/>
  <c r="C32" i="1"/>
  <c r="C33" i="1"/>
  <c r="C34" i="1"/>
  <c r="C35" i="1"/>
  <c r="C36" i="1"/>
  <c r="C37" i="1"/>
  <c r="C38" i="1"/>
  <c r="C22" i="1"/>
  <c r="C23" i="1"/>
  <c r="C24" i="1"/>
  <c r="C25" i="1"/>
  <c r="C26" i="1"/>
  <c r="C27" i="1"/>
  <c r="C28" i="1"/>
  <c r="C29" i="1"/>
  <c r="C30" i="1"/>
  <c r="C12" i="1"/>
  <c r="C13" i="1"/>
  <c r="C14" i="1"/>
  <c r="C15" i="1"/>
  <c r="C16" i="1"/>
  <c r="C17" i="1"/>
  <c r="C18" i="1"/>
  <c r="C19" i="1"/>
  <c r="C20" i="1"/>
  <c r="C21" i="1"/>
  <c r="F31" i="1" l="1"/>
  <c r="P37" i="1"/>
  <c r="S33" i="1"/>
  <c r="S34" i="1"/>
  <c r="S35" i="1"/>
  <c r="S36" i="1"/>
  <c r="S37" i="1"/>
  <c r="S38" i="1"/>
  <c r="S32" i="1"/>
  <c r="P36" i="1" l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12" i="1"/>
  <c r="P35" i="1" l="1"/>
  <c r="I12" i="1"/>
  <c r="I13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P34" i="1" l="1"/>
  <c r="I38" i="1"/>
  <c r="I37" i="1"/>
  <c r="I36" i="1"/>
  <c r="I35" i="1"/>
  <c r="I34" i="1"/>
  <c r="I33" i="1"/>
  <c r="I32" i="1"/>
  <c r="X31" i="1"/>
  <c r="W31" i="1"/>
  <c r="V31" i="1"/>
  <c r="U31" i="1"/>
  <c r="T31" i="1"/>
  <c r="S31" i="1"/>
  <c r="R31" i="1"/>
  <c r="E31" i="1"/>
  <c r="D31" i="1"/>
  <c r="C31" i="1" s="1"/>
  <c r="S30" i="1"/>
  <c r="P30" i="1"/>
  <c r="S29" i="1"/>
  <c r="P29" i="1"/>
  <c r="S28" i="1"/>
  <c r="P28" i="1"/>
  <c r="S27" i="1"/>
  <c r="P27" i="1"/>
  <c r="S26" i="1"/>
  <c r="P26" i="1"/>
  <c r="S25" i="1"/>
  <c r="P25" i="1"/>
  <c r="S24" i="1"/>
  <c r="P24" i="1"/>
  <c r="S23" i="1"/>
  <c r="P23" i="1"/>
  <c r="S22" i="1"/>
  <c r="P22" i="1"/>
  <c r="S21" i="1"/>
  <c r="P21" i="1"/>
  <c r="S20" i="1"/>
  <c r="P20" i="1"/>
  <c r="S19" i="1"/>
  <c r="P19" i="1"/>
  <c r="S18" i="1"/>
  <c r="P18" i="1"/>
  <c r="S17" i="1"/>
  <c r="P17" i="1"/>
  <c r="S16" i="1"/>
  <c r="P16" i="1"/>
  <c r="S15" i="1"/>
  <c r="P15" i="1"/>
  <c r="S14" i="1"/>
  <c r="P14" i="1"/>
  <c r="S13" i="1"/>
  <c r="P13" i="1"/>
  <c r="S12" i="1"/>
  <c r="P12" i="1"/>
  <c r="X11" i="1"/>
  <c r="W11" i="1"/>
  <c r="V11" i="1"/>
  <c r="U11" i="1"/>
  <c r="T11" i="1"/>
  <c r="R11" i="1"/>
  <c r="Q11" i="1"/>
  <c r="O11" i="1"/>
  <c r="N11" i="1"/>
  <c r="M11" i="1"/>
  <c r="L11" i="1"/>
  <c r="K11" i="1"/>
  <c r="J11" i="1"/>
  <c r="H11" i="1"/>
  <c r="G11" i="1"/>
  <c r="F11" i="1"/>
  <c r="E11" i="1"/>
  <c r="D11" i="1"/>
  <c r="C11" i="1" s="1"/>
  <c r="P11" i="1" l="1"/>
  <c r="P33" i="1"/>
  <c r="N10" i="1"/>
  <c r="O10" i="1"/>
  <c r="R10" i="1"/>
  <c r="D10" i="1"/>
  <c r="K10" i="1"/>
  <c r="L10" i="1"/>
  <c r="M10" i="1"/>
  <c r="T10" i="1"/>
  <c r="I31" i="1"/>
  <c r="U10" i="1"/>
  <c r="I11" i="1"/>
  <c r="S11" i="1"/>
  <c r="V10" i="1"/>
  <c r="W10" i="1"/>
  <c r="E10" i="1"/>
  <c r="J10" i="1"/>
  <c r="X10" i="1"/>
  <c r="G10" i="1" l="1"/>
  <c r="H10" i="1"/>
  <c r="Q31" i="1"/>
  <c r="I10" i="1"/>
  <c r="S10" i="1"/>
  <c r="F10" i="1" l="1"/>
  <c r="P31" i="1"/>
  <c r="P10" i="1" s="1"/>
  <c r="Q10" i="1"/>
  <c r="C10" i="1" l="1"/>
</calcChain>
</file>

<file path=xl/sharedStrings.xml><?xml version="1.0" encoding="utf-8"?>
<sst xmlns="http://schemas.openxmlformats.org/spreadsheetml/2006/main" count="118" uniqueCount="100">
  <si>
    <t>UBND TỈNH ĐẮK LẮK</t>
  </si>
  <si>
    <t>STT</t>
  </si>
  <si>
    <t>TÊN CƠ QUAN, ĐƠN VỊ</t>
  </si>
  <si>
    <t>Tổng số hồ sơ đã tiếp nhận trong tháng</t>
  </si>
  <si>
    <t>Số hồ sơ đã giải quyết trong tháng</t>
  </si>
  <si>
    <t>Số hồ sơ còn tồn chưa giải quyết</t>
  </si>
  <si>
    <t>Lũy kế hồ sơ đã giải quyết từ đầu năm</t>
  </si>
  <si>
    <t>Tổng số</t>
  </si>
  <si>
    <t>Trong đó</t>
  </si>
  <si>
    <t>Số hồ sơ chưa giải quyết của tháng trước chuyển qua</t>
  </si>
  <si>
    <t>Tổng số hồ sơ tiếp nhận mới trong tháng</t>
  </si>
  <si>
    <t>Giải quyết trước, đúng hạn</t>
  </si>
  <si>
    <t>Giải quyết quá hạn</t>
  </si>
  <si>
    <t>Số văn bản xin lỗi</t>
  </si>
  <si>
    <t>Công khai số văn bản xin lỗi  lên hệ thống  thông tin giải quyết TTHC (iGate)</t>
  </si>
  <si>
    <t>Số văn bản xin lỗi đã niêm yết tại bộ phận một cửa</t>
  </si>
  <si>
    <t>Số hồ sơ trước, đúng thời hạn</t>
  </si>
  <si>
    <t>Số hồ sơ quá thời hạn</t>
  </si>
  <si>
    <t>Công khai số văn bản xin lỗi lên hệ thống thông tin giải quyết TTHC (iGate)</t>
  </si>
  <si>
    <t>Do giải quyết quá hạn</t>
  </si>
  <si>
    <t>Do tiếp nhận thành phần hồ sơ không đủ</t>
  </si>
  <si>
    <t>Do hồ sơ bị mất, thất lạc hoặc hư hỏng</t>
  </si>
  <si>
    <t>Do sai sót trong kết quả giải quyết</t>
  </si>
  <si>
    <t>(1)</t>
  </si>
  <si>
    <t>(2)</t>
  </si>
  <si>
    <t>(3)=(4)+(5) (3)=(6)+(16)</t>
  </si>
  <si>
    <t>(4)</t>
  </si>
  <si>
    <t>(5)</t>
  </si>
  <si>
    <t>(6)=(7)+(8)</t>
  </si>
  <si>
    <t>(7)</t>
  </si>
  <si>
    <t>(8)</t>
  </si>
  <si>
    <t>(9)=(10)+(11)+(12)+(13)</t>
  </si>
  <si>
    <t>(10)</t>
  </si>
  <si>
    <t>(11)</t>
  </si>
  <si>
    <t>(12)</t>
  </si>
  <si>
    <t>(13)</t>
  </si>
  <si>
    <t>(14)</t>
  </si>
  <si>
    <t>(15)</t>
  </si>
  <si>
    <t>(16)=(17)+(18)</t>
  </si>
  <si>
    <t>(17)</t>
  </si>
  <si>
    <t>(18)</t>
  </si>
  <si>
    <t>(19)=(20)+(21)</t>
  </si>
  <si>
    <t>(20)</t>
  </si>
  <si>
    <t>(21)</t>
  </si>
  <si>
    <t>(22)</t>
  </si>
  <si>
    <t>(23)</t>
  </si>
  <si>
    <t>(24)</t>
  </si>
  <si>
    <t>Tổng cộng</t>
  </si>
  <si>
    <t>I</t>
  </si>
  <si>
    <t>Các sở, ban, ngành</t>
  </si>
  <si>
    <t>1</t>
  </si>
  <si>
    <t>Sở Nội vụ</t>
  </si>
  <si>
    <t>2</t>
  </si>
  <si>
    <t>Sở Kế hoạch và Đầu tư</t>
  </si>
  <si>
    <t>3</t>
  </si>
  <si>
    <t>Sở Tài chính</t>
  </si>
  <si>
    <t>4</t>
  </si>
  <si>
    <t>Sở Công Thương</t>
  </si>
  <si>
    <t>5</t>
  </si>
  <si>
    <t>Sở Xây dựng</t>
  </si>
  <si>
    <t>6</t>
  </si>
  <si>
    <t>Sở Giao thông Vận tải</t>
  </si>
  <si>
    <t>7</t>
  </si>
  <si>
    <t>Sở Văn hóa, Thể thao và Du lịch</t>
  </si>
  <si>
    <t>8</t>
  </si>
  <si>
    <t>Sở Y tế</t>
  </si>
  <si>
    <t>9</t>
  </si>
  <si>
    <t>Sở Giáo dục và Đào tạo</t>
  </si>
  <si>
    <t>10</t>
  </si>
  <si>
    <t>Sở Ngoại vụ</t>
  </si>
  <si>
    <t>11</t>
  </si>
  <si>
    <t>Sở Tư pháp</t>
  </si>
  <si>
    <t>12</t>
  </si>
  <si>
    <t>Sở Tài nguyên và Môi trường</t>
  </si>
  <si>
    <t>13</t>
  </si>
  <si>
    <t>Sở Khoa học và Công nghệ</t>
  </si>
  <si>
    <t>14</t>
  </si>
  <si>
    <t>Sở Lao động, Thương binh và Xã hội</t>
  </si>
  <si>
    <t>15</t>
  </si>
  <si>
    <t>Sở Nông nghiệp và Phát triển nông Thôn</t>
  </si>
  <si>
    <t>16</t>
  </si>
  <si>
    <t>Sở Thông tin và Truyền thông</t>
  </si>
  <si>
    <t>17</t>
  </si>
  <si>
    <t>Thanh Tra Tỉnh</t>
  </si>
  <si>
    <t>18</t>
  </si>
  <si>
    <t>Ban Dân tộc</t>
  </si>
  <si>
    <t>19</t>
  </si>
  <si>
    <t>Ban Quản lý các Khu công nghiệp</t>
  </si>
  <si>
    <t>II</t>
  </si>
  <si>
    <t>Các cơ quan, đơn vị ngành dọc</t>
  </si>
  <si>
    <t>Cục thuế tỉnh</t>
  </si>
  <si>
    <t>Bảo hiểm xã hội tỉnh</t>
  </si>
  <si>
    <t>Kho bạc Nhà nước</t>
  </si>
  <si>
    <t>Cục Thi hành án dân sự tỉnh</t>
  </si>
  <si>
    <t>Cục Hải quan tỉnh</t>
  </si>
  <si>
    <t>Ngân hàng Nhà nước</t>
  </si>
  <si>
    <t>Công an tỉnh</t>
  </si>
  <si>
    <t>BIỂU 1</t>
  </si>
  <si>
    <t xml:space="preserve">       VĂN PHÒNG</t>
  </si>
  <si>
    <r>
      <t xml:space="preserve">BÁO CÁO KẾT QUẢ THỰC HIỆN CHỈ THỊ SỐ 25/CT-UBND NGÀY 27/12/2023 CỦA CHỦ TỊCH UBND TỈNH TRONG THÁNG 10/2024 
</t>
    </r>
    <r>
      <rPr>
        <b/>
        <i/>
        <sz val="9"/>
        <rFont val="Times New Roman"/>
        <family val="1"/>
      </rPr>
      <t xml:space="preserve">(Kèm theo Báo cáo số:                /BC-VPUBND ngày         /      /2024 của Văn phòng UBND tỉnh)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</si>
</sst>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9"/>
      <name val="Times New Roman"/>
      <family val="1"/>
    </font>
    <font>
      <b/>
      <sz val="9"/>
      <name val="Times New Roman"/>
      <family val="1"/>
    </font>
    <font>
      <b/>
      <i/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Alignment="1"/>
    <xf numFmtId="0" fontId="2" fillId="0" borderId="2" xfId="0" quotePrefix="1" applyFont="1" applyBorder="1" applyAlignment="1">
      <alignment horizontal="center" vertical="center"/>
    </xf>
    <xf numFmtId="0" fontId="2" fillId="0" borderId="2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wrapText="1"/>
    </xf>
    <xf numFmtId="0" fontId="1" fillId="0" borderId="5" xfId="0" applyFont="1" applyBorder="1" applyAlignment="1">
      <alignment horizontal="center" wrapText="1"/>
    </xf>
    <xf numFmtId="0" fontId="1" fillId="0" borderId="5" xfId="0" applyFont="1" applyBorder="1" applyAlignment="1">
      <alignment wrapText="1"/>
    </xf>
    <xf numFmtId="3" fontId="2" fillId="0" borderId="5" xfId="0" applyNumberFormat="1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3" fontId="2" fillId="0" borderId="1" xfId="0" applyNumberFormat="1" applyFont="1" applyBorder="1" applyAlignment="1">
      <alignment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3" fontId="1" fillId="0" borderId="1" xfId="0" applyNumberFormat="1" applyFont="1" applyFill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3" fontId="2" fillId="0" borderId="1" xfId="0" applyNumberFormat="1" applyFont="1" applyFill="1" applyBorder="1" applyAlignment="1">
      <alignment wrapText="1"/>
    </xf>
    <xf numFmtId="3" fontId="2" fillId="0" borderId="2" xfId="0" applyNumberFormat="1" applyFont="1" applyBorder="1"/>
    <xf numFmtId="3" fontId="2" fillId="0" borderId="3" xfId="0" applyNumberFormat="1" applyFont="1" applyBorder="1"/>
    <xf numFmtId="3" fontId="1" fillId="0" borderId="3" xfId="0" applyNumberFormat="1" applyFont="1" applyBorder="1"/>
    <xf numFmtId="3" fontId="1" fillId="0" borderId="3" xfId="0" applyNumberFormat="1" applyFont="1" applyFill="1" applyBorder="1"/>
    <xf numFmtId="0" fontId="2" fillId="0" borderId="0" xfId="0" applyFont="1"/>
    <xf numFmtId="0" fontId="1" fillId="0" borderId="0" xfId="0" applyFont="1" applyAlignment="1">
      <alignment horizontal="center" vertical="center"/>
    </xf>
    <xf numFmtId="3" fontId="2" fillId="0" borderId="0" xfId="0" applyNumberFormat="1" applyFont="1" applyFill="1" applyBorder="1"/>
    <xf numFmtId="0" fontId="1" fillId="0" borderId="0" xfId="0" applyFont="1" applyFill="1"/>
    <xf numFmtId="3" fontId="1" fillId="0" borderId="0" xfId="0" applyNumberFormat="1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3" fontId="2" fillId="0" borderId="0" xfId="0" applyNumberFormat="1" applyFont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/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1" xfId="0" applyNumberFormat="1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2</xdr:row>
      <xdr:rowOff>0</xdr:rowOff>
    </xdr:from>
    <xdr:to>
      <xdr:col>1</xdr:col>
      <xdr:colOff>876300</xdr:colOff>
      <xdr:row>2</xdr:row>
      <xdr:rowOff>0</xdr:rowOff>
    </xdr:to>
    <xdr:cxnSp macro="">
      <xdr:nvCxnSpPr>
        <xdr:cNvPr id="5" name="Straight Connector 4"/>
        <xdr:cNvCxnSpPr/>
      </xdr:nvCxnSpPr>
      <xdr:spPr>
        <a:xfrm flipV="1">
          <a:off x="571500" y="371475"/>
          <a:ext cx="6096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614516</xdr:colOff>
      <xdr:row>3</xdr:row>
      <xdr:rowOff>635000</xdr:rowOff>
    </xdr:from>
    <xdr:to>
      <xdr:col>14</xdr:col>
      <xdr:colOff>276532</xdr:colOff>
      <xdr:row>3</xdr:row>
      <xdr:rowOff>635000</xdr:rowOff>
    </xdr:to>
    <xdr:cxnSp macro="">
      <xdr:nvCxnSpPr>
        <xdr:cNvPr id="4" name="Straight Connector 3"/>
        <xdr:cNvCxnSpPr/>
      </xdr:nvCxnSpPr>
      <xdr:spPr>
        <a:xfrm>
          <a:off x="6124677" y="1157339"/>
          <a:ext cx="3687097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44"/>
  <sheetViews>
    <sheetView tabSelected="1" topLeftCell="A8" zoomScale="93" zoomScaleNormal="93" workbookViewId="0">
      <selection activeCell="P15" sqref="A4:X38"/>
    </sheetView>
  </sheetViews>
  <sheetFormatPr defaultRowHeight="12" x14ac:dyDescent="0.2"/>
  <cols>
    <col min="1" max="1" width="4.5703125" style="1" customWidth="1"/>
    <col min="2" max="2" width="25.5703125" style="1" customWidth="1"/>
    <col min="3" max="3" width="13.85546875" style="1" customWidth="1"/>
    <col min="4" max="4" width="11" style="1" customWidth="1"/>
    <col min="5" max="5" width="8.5703125" style="1" customWidth="1"/>
    <col min="6" max="6" width="10.28515625" style="1" customWidth="1"/>
    <col min="7" max="7" width="8.7109375" style="1" customWidth="1"/>
    <col min="8" max="8" width="10.85546875" style="1" customWidth="1"/>
    <col min="9" max="12" width="7.140625" style="1" customWidth="1"/>
    <col min="13" max="13" width="8.42578125" style="1" customWidth="1"/>
    <col min="14" max="14" width="12.140625" style="1" customWidth="1"/>
    <col min="15" max="15" width="9.5703125" style="1" customWidth="1"/>
    <col min="16" max="16" width="10.85546875" style="1" customWidth="1"/>
    <col min="17" max="17" width="9.28515625" style="1" customWidth="1"/>
    <col min="18" max="19" width="10.42578125" style="1" customWidth="1"/>
    <col min="20" max="20" width="8.140625" style="1" customWidth="1"/>
    <col min="21" max="21" width="6.85546875" style="1" customWidth="1"/>
    <col min="22" max="22" width="7.85546875" style="1" customWidth="1"/>
    <col min="23" max="23" width="13.7109375" style="1" customWidth="1"/>
    <col min="24" max="24" width="7.28515625" style="1" customWidth="1"/>
    <col min="25" max="25" width="12.7109375" style="1" customWidth="1"/>
    <col min="26" max="16384" width="9.140625" style="1"/>
  </cols>
  <sheetData>
    <row r="1" spans="1:27" ht="17.45" customHeight="1" x14ac:dyDescent="0.2">
      <c r="B1" s="2" t="s">
        <v>0</v>
      </c>
      <c r="C1" s="2"/>
      <c r="K1" s="37" t="s">
        <v>97</v>
      </c>
      <c r="L1" s="38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</row>
    <row r="2" spans="1:27" x14ac:dyDescent="0.2">
      <c r="B2" s="3" t="s">
        <v>98</v>
      </c>
      <c r="C2" s="2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</row>
    <row r="3" spans="1:27" x14ac:dyDescent="0.2">
      <c r="B3" s="30"/>
      <c r="C3" s="31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</row>
    <row r="4" spans="1:27" s="25" customFormat="1" ht="74.25" customHeight="1" x14ac:dyDescent="0.2">
      <c r="A4" s="39" t="s">
        <v>99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</row>
    <row r="5" spans="1:27" x14ac:dyDescent="0.2">
      <c r="A5" s="34" t="s">
        <v>1</v>
      </c>
      <c r="B5" s="34" t="s">
        <v>2</v>
      </c>
      <c r="C5" s="34" t="s">
        <v>3</v>
      </c>
      <c r="D5" s="35"/>
      <c r="E5" s="35"/>
      <c r="F5" s="34" t="s">
        <v>4</v>
      </c>
      <c r="G5" s="35"/>
      <c r="H5" s="35"/>
      <c r="I5" s="35"/>
      <c r="J5" s="35"/>
      <c r="K5" s="35"/>
      <c r="L5" s="35"/>
      <c r="M5" s="35"/>
      <c r="N5" s="35"/>
      <c r="O5" s="35"/>
      <c r="P5" s="34" t="s">
        <v>5</v>
      </c>
      <c r="Q5" s="35"/>
      <c r="R5" s="35"/>
      <c r="S5" s="34" t="s">
        <v>6</v>
      </c>
      <c r="T5" s="35"/>
      <c r="U5" s="35"/>
      <c r="V5" s="35"/>
      <c r="W5" s="35"/>
      <c r="X5" s="35"/>
    </row>
    <row r="6" spans="1:27" x14ac:dyDescent="0.2">
      <c r="A6" s="41"/>
      <c r="B6" s="35"/>
      <c r="C6" s="34" t="s">
        <v>7</v>
      </c>
      <c r="D6" s="34" t="s">
        <v>8</v>
      </c>
      <c r="E6" s="35"/>
      <c r="F6" s="34" t="s">
        <v>7</v>
      </c>
      <c r="G6" s="34" t="s">
        <v>8</v>
      </c>
      <c r="H6" s="35"/>
      <c r="I6" s="35"/>
      <c r="J6" s="35"/>
      <c r="K6" s="35"/>
      <c r="L6" s="35"/>
      <c r="M6" s="35"/>
      <c r="N6" s="35"/>
      <c r="O6" s="35"/>
      <c r="P6" s="34" t="s">
        <v>7</v>
      </c>
      <c r="Q6" s="34" t="s">
        <v>8</v>
      </c>
      <c r="R6" s="35"/>
      <c r="S6" s="34" t="s">
        <v>7</v>
      </c>
      <c r="T6" s="34" t="s">
        <v>8</v>
      </c>
      <c r="U6" s="35"/>
      <c r="V6" s="35"/>
      <c r="W6" s="35"/>
      <c r="X6" s="35"/>
    </row>
    <row r="7" spans="1:27" x14ac:dyDescent="0.2">
      <c r="A7" s="41"/>
      <c r="B7" s="35"/>
      <c r="C7" s="35"/>
      <c r="D7" s="34" t="s">
        <v>9</v>
      </c>
      <c r="E7" s="34" t="s">
        <v>10</v>
      </c>
      <c r="F7" s="35"/>
      <c r="G7" s="34" t="s">
        <v>11</v>
      </c>
      <c r="H7" s="34" t="s">
        <v>12</v>
      </c>
      <c r="I7" s="34" t="s">
        <v>13</v>
      </c>
      <c r="J7" s="35"/>
      <c r="K7" s="35"/>
      <c r="L7" s="35"/>
      <c r="M7" s="35"/>
      <c r="N7" s="34" t="s">
        <v>14</v>
      </c>
      <c r="O7" s="34" t="s">
        <v>15</v>
      </c>
      <c r="P7" s="35"/>
      <c r="Q7" s="34" t="s">
        <v>16</v>
      </c>
      <c r="R7" s="34" t="s">
        <v>17</v>
      </c>
      <c r="S7" s="35"/>
      <c r="T7" s="34" t="s">
        <v>11</v>
      </c>
      <c r="U7" s="34" t="s">
        <v>12</v>
      </c>
      <c r="V7" s="34" t="s">
        <v>13</v>
      </c>
      <c r="W7" s="34" t="s">
        <v>18</v>
      </c>
      <c r="X7" s="34" t="s">
        <v>15</v>
      </c>
    </row>
    <row r="8" spans="1:27" ht="84" x14ac:dyDescent="0.2">
      <c r="A8" s="41"/>
      <c r="B8" s="35"/>
      <c r="C8" s="35"/>
      <c r="D8" s="35"/>
      <c r="E8" s="35"/>
      <c r="F8" s="35"/>
      <c r="G8" s="35"/>
      <c r="H8" s="35"/>
      <c r="I8" s="33" t="s">
        <v>7</v>
      </c>
      <c r="J8" s="33" t="s">
        <v>19</v>
      </c>
      <c r="K8" s="33" t="s">
        <v>20</v>
      </c>
      <c r="L8" s="33" t="s">
        <v>21</v>
      </c>
      <c r="M8" s="33" t="s">
        <v>22</v>
      </c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</row>
    <row r="9" spans="1:27" ht="36" x14ac:dyDescent="0.2">
      <c r="A9" s="4" t="s">
        <v>23</v>
      </c>
      <c r="B9" s="5" t="s">
        <v>24</v>
      </c>
      <c r="C9" s="5" t="s">
        <v>25</v>
      </c>
      <c r="D9" s="5" t="s">
        <v>26</v>
      </c>
      <c r="E9" s="5" t="s">
        <v>27</v>
      </c>
      <c r="F9" s="5" t="s">
        <v>28</v>
      </c>
      <c r="G9" s="5" t="s">
        <v>29</v>
      </c>
      <c r="H9" s="5" t="s">
        <v>30</v>
      </c>
      <c r="I9" s="5" t="s">
        <v>31</v>
      </c>
      <c r="J9" s="5" t="s">
        <v>32</v>
      </c>
      <c r="K9" s="5" t="s">
        <v>33</v>
      </c>
      <c r="L9" s="5" t="s">
        <v>34</v>
      </c>
      <c r="M9" s="5" t="s">
        <v>35</v>
      </c>
      <c r="N9" s="5" t="s">
        <v>36</v>
      </c>
      <c r="O9" s="5" t="s">
        <v>37</v>
      </c>
      <c r="P9" s="5" t="s">
        <v>38</v>
      </c>
      <c r="Q9" s="5" t="s">
        <v>39</v>
      </c>
      <c r="R9" s="5" t="s">
        <v>40</v>
      </c>
      <c r="S9" s="5" t="s">
        <v>41</v>
      </c>
      <c r="T9" s="5" t="s">
        <v>42</v>
      </c>
      <c r="U9" s="5" t="s">
        <v>43</v>
      </c>
      <c r="V9" s="5" t="s">
        <v>44</v>
      </c>
      <c r="W9" s="5" t="s">
        <v>45</v>
      </c>
      <c r="X9" s="6" t="s">
        <v>46</v>
      </c>
      <c r="Y9" s="26"/>
    </row>
    <row r="10" spans="1:27" x14ac:dyDescent="0.2">
      <c r="A10" s="36" t="s">
        <v>47</v>
      </c>
      <c r="B10" s="36"/>
      <c r="C10" s="21">
        <f>F10+P10</f>
        <v>267352</v>
      </c>
      <c r="D10" s="21">
        <f>D11+D31</f>
        <v>31362</v>
      </c>
      <c r="E10" s="21">
        <f>E11+E31</f>
        <v>235990</v>
      </c>
      <c r="F10" s="21">
        <f>G10+H10</f>
        <v>233374</v>
      </c>
      <c r="G10" s="21">
        <f>G11+G31</f>
        <v>233212</v>
      </c>
      <c r="H10" s="21">
        <f>H11+H31</f>
        <v>162</v>
      </c>
      <c r="I10" s="21">
        <f>J10+K10+L10+M10</f>
        <v>45</v>
      </c>
      <c r="J10" s="21">
        <f t="shared" ref="J10:R10" si="0">J11+J31</f>
        <v>45</v>
      </c>
      <c r="K10" s="21">
        <f t="shared" si="0"/>
        <v>0</v>
      </c>
      <c r="L10" s="21">
        <f t="shared" si="0"/>
        <v>0</v>
      </c>
      <c r="M10" s="21">
        <f t="shared" si="0"/>
        <v>0</v>
      </c>
      <c r="N10" s="21">
        <f t="shared" si="0"/>
        <v>45</v>
      </c>
      <c r="O10" s="21">
        <f t="shared" si="0"/>
        <v>45</v>
      </c>
      <c r="P10" s="21">
        <f t="shared" si="0"/>
        <v>33978</v>
      </c>
      <c r="Q10" s="21">
        <f t="shared" si="0"/>
        <v>33598</v>
      </c>
      <c r="R10" s="21">
        <f t="shared" si="0"/>
        <v>380</v>
      </c>
      <c r="S10" s="21">
        <f>T10+U10</f>
        <v>1965412</v>
      </c>
      <c r="T10" s="21">
        <f>T11+T31</f>
        <v>1963503</v>
      </c>
      <c r="U10" s="21">
        <f>U11+U31</f>
        <v>1909</v>
      </c>
      <c r="V10" s="21">
        <f>V11+V31</f>
        <v>947</v>
      </c>
      <c r="W10" s="21">
        <f>W11+W31</f>
        <v>805</v>
      </c>
      <c r="X10" s="22">
        <f>X11+X31</f>
        <v>947</v>
      </c>
      <c r="Y10" s="27"/>
      <c r="Z10" s="27"/>
      <c r="AA10" s="29"/>
    </row>
    <row r="11" spans="1:27" x14ac:dyDescent="0.2">
      <c r="A11" s="7" t="s">
        <v>48</v>
      </c>
      <c r="B11" s="8" t="s">
        <v>49</v>
      </c>
      <c r="C11" s="21">
        <f>D11+E11</f>
        <v>70782</v>
      </c>
      <c r="D11" s="21">
        <f>SUM(D12:D30)</f>
        <v>29135</v>
      </c>
      <c r="E11" s="21">
        <f>SUM(E12:E30)</f>
        <v>41647</v>
      </c>
      <c r="F11" s="21">
        <f t="shared" ref="F11:S11" si="1">SUM(F12:F30)</f>
        <v>39175</v>
      </c>
      <c r="G11" s="21">
        <f t="shared" ref="G11:O11" si="2">SUM(G12:G30)</f>
        <v>39013</v>
      </c>
      <c r="H11" s="21">
        <f t="shared" si="2"/>
        <v>162</v>
      </c>
      <c r="I11" s="21">
        <f t="shared" si="2"/>
        <v>45</v>
      </c>
      <c r="J11" s="21">
        <f t="shared" si="2"/>
        <v>45</v>
      </c>
      <c r="K11" s="21">
        <f t="shared" si="2"/>
        <v>0</v>
      </c>
      <c r="L11" s="21">
        <f t="shared" si="2"/>
        <v>0</v>
      </c>
      <c r="M11" s="21">
        <f t="shared" si="2"/>
        <v>0</v>
      </c>
      <c r="N11" s="21">
        <f t="shared" si="2"/>
        <v>45</v>
      </c>
      <c r="O11" s="21">
        <f t="shared" si="2"/>
        <v>45</v>
      </c>
      <c r="P11" s="21">
        <f>Q11+R11</f>
        <v>31607</v>
      </c>
      <c r="Q11" s="21">
        <f>SUM(Q12:Q30)</f>
        <v>31227</v>
      </c>
      <c r="R11" s="21">
        <f>SUM(R12:R30)</f>
        <v>380</v>
      </c>
      <c r="S11" s="21">
        <f t="shared" si="1"/>
        <v>335877</v>
      </c>
      <c r="T11" s="21">
        <f>SUM(T12:T30)</f>
        <v>334110</v>
      </c>
      <c r="U11" s="21">
        <f>SUM(U12:U30)</f>
        <v>1767</v>
      </c>
      <c r="V11" s="21">
        <f>SUM(V12:V30)</f>
        <v>805</v>
      </c>
      <c r="W11" s="21">
        <f>SUM(W12:W30)</f>
        <v>805</v>
      </c>
      <c r="X11" s="22">
        <f>SUM(X12:X30)</f>
        <v>805</v>
      </c>
      <c r="Y11" s="27"/>
      <c r="Z11" s="27"/>
      <c r="AA11" s="29"/>
    </row>
    <row r="12" spans="1:27" x14ac:dyDescent="0.2">
      <c r="A12" s="9" t="s">
        <v>50</v>
      </c>
      <c r="B12" s="10" t="s">
        <v>51</v>
      </c>
      <c r="C12" s="21">
        <f t="shared" ref="C12:C30" si="3">D12+E12</f>
        <v>77</v>
      </c>
      <c r="D12" s="42">
        <v>23</v>
      </c>
      <c r="E12" s="42">
        <v>54</v>
      </c>
      <c r="F12" s="23">
        <f>G12+H12</f>
        <v>42</v>
      </c>
      <c r="G12" s="42">
        <v>42</v>
      </c>
      <c r="H12" s="42">
        <v>0</v>
      </c>
      <c r="I12" s="11">
        <f t="shared" ref="I12:I38" si="4">J12+K12+L12</f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  <c r="P12" s="22">
        <f t="shared" ref="P12:P30" si="5">Q12+R12</f>
        <v>35</v>
      </c>
      <c r="Q12" s="42">
        <v>35</v>
      </c>
      <c r="R12" s="42">
        <v>0</v>
      </c>
      <c r="S12" s="22">
        <f t="shared" ref="S12:S30" si="6">T12+U12</f>
        <v>468</v>
      </c>
      <c r="T12" s="42">
        <v>468</v>
      </c>
      <c r="U12" s="42">
        <v>0</v>
      </c>
      <c r="V12" s="13">
        <v>0</v>
      </c>
      <c r="W12" s="13">
        <v>0</v>
      </c>
      <c r="X12" s="13">
        <v>0</v>
      </c>
      <c r="Y12" s="27"/>
      <c r="Z12" s="27"/>
      <c r="AA12" s="29"/>
    </row>
    <row r="13" spans="1:27" x14ac:dyDescent="0.2">
      <c r="A13" s="12" t="s">
        <v>52</v>
      </c>
      <c r="B13" s="13" t="s">
        <v>53</v>
      </c>
      <c r="C13" s="21">
        <f t="shared" si="3"/>
        <v>823</v>
      </c>
      <c r="D13" s="42">
        <v>82</v>
      </c>
      <c r="E13" s="42">
        <v>741</v>
      </c>
      <c r="F13" s="23">
        <f t="shared" ref="F13:F38" si="7">G13+H13</f>
        <v>713</v>
      </c>
      <c r="G13" s="42">
        <v>713</v>
      </c>
      <c r="H13" s="42">
        <v>0</v>
      </c>
      <c r="I13" s="14">
        <f t="shared" si="4"/>
        <v>0</v>
      </c>
      <c r="J13" s="42">
        <v>0</v>
      </c>
      <c r="K13" s="42">
        <v>0</v>
      </c>
      <c r="L13" s="42">
        <v>0</v>
      </c>
      <c r="M13" s="42">
        <v>0</v>
      </c>
      <c r="N13" s="42">
        <v>0</v>
      </c>
      <c r="O13" s="42">
        <v>0</v>
      </c>
      <c r="P13" s="22">
        <f t="shared" si="5"/>
        <v>110</v>
      </c>
      <c r="Q13" s="42">
        <v>110</v>
      </c>
      <c r="R13" s="42">
        <v>0</v>
      </c>
      <c r="S13" s="22">
        <f t="shared" si="6"/>
        <v>7212</v>
      </c>
      <c r="T13" s="13">
        <v>7202</v>
      </c>
      <c r="U13" s="42">
        <v>10</v>
      </c>
      <c r="V13" s="42">
        <v>10</v>
      </c>
      <c r="W13" s="42">
        <v>10</v>
      </c>
      <c r="X13" s="42">
        <v>10</v>
      </c>
      <c r="Y13" s="27"/>
      <c r="Z13" s="27"/>
      <c r="AA13" s="29"/>
    </row>
    <row r="14" spans="1:27" x14ac:dyDescent="0.2">
      <c r="A14" s="12" t="s">
        <v>54</v>
      </c>
      <c r="B14" s="13" t="s">
        <v>55</v>
      </c>
      <c r="C14" s="21">
        <f t="shared" si="3"/>
        <v>57</v>
      </c>
      <c r="D14" s="42">
        <v>0</v>
      </c>
      <c r="E14" s="42">
        <v>57</v>
      </c>
      <c r="F14" s="23">
        <f t="shared" si="7"/>
        <v>56</v>
      </c>
      <c r="G14" s="42">
        <v>56</v>
      </c>
      <c r="H14" s="42">
        <v>0</v>
      </c>
      <c r="I14" s="14">
        <v>0</v>
      </c>
      <c r="J14" s="42">
        <v>0</v>
      </c>
      <c r="K14" s="42">
        <v>0</v>
      </c>
      <c r="L14" s="42">
        <v>0</v>
      </c>
      <c r="M14" s="42">
        <v>0</v>
      </c>
      <c r="N14" s="42">
        <v>0</v>
      </c>
      <c r="O14" s="42">
        <v>0</v>
      </c>
      <c r="P14" s="22">
        <f t="shared" si="5"/>
        <v>1</v>
      </c>
      <c r="Q14" s="42">
        <v>1</v>
      </c>
      <c r="R14" s="42">
        <v>0</v>
      </c>
      <c r="S14" s="22">
        <f t="shared" si="6"/>
        <v>557</v>
      </c>
      <c r="T14" s="42">
        <v>557</v>
      </c>
      <c r="U14" s="42">
        <v>0</v>
      </c>
      <c r="V14" s="42">
        <v>0</v>
      </c>
      <c r="W14" s="42">
        <v>0</v>
      </c>
      <c r="X14" s="42">
        <v>0</v>
      </c>
      <c r="Y14" s="27"/>
      <c r="Z14" s="27"/>
      <c r="AA14" s="29"/>
    </row>
    <row r="15" spans="1:27" x14ac:dyDescent="0.2">
      <c r="A15" s="12" t="s">
        <v>56</v>
      </c>
      <c r="B15" s="13" t="s">
        <v>57</v>
      </c>
      <c r="C15" s="21">
        <f t="shared" si="3"/>
        <v>4423</v>
      </c>
      <c r="D15" s="42">
        <v>56</v>
      </c>
      <c r="E15" s="13">
        <v>4367</v>
      </c>
      <c r="F15" s="23">
        <f t="shared" si="7"/>
        <v>4394</v>
      </c>
      <c r="G15" s="13">
        <v>4394</v>
      </c>
      <c r="H15" s="42">
        <v>0</v>
      </c>
      <c r="I15" s="14">
        <f t="shared" si="4"/>
        <v>0</v>
      </c>
      <c r="J15" s="42">
        <v>0</v>
      </c>
      <c r="K15" s="42">
        <v>0</v>
      </c>
      <c r="L15" s="42">
        <v>0</v>
      </c>
      <c r="M15" s="42">
        <v>0</v>
      </c>
      <c r="N15" s="42">
        <v>0</v>
      </c>
      <c r="O15" s="42">
        <v>0</v>
      </c>
      <c r="P15" s="22">
        <f t="shared" si="5"/>
        <v>29</v>
      </c>
      <c r="Q15" s="42">
        <v>29</v>
      </c>
      <c r="R15" s="42">
        <v>0</v>
      </c>
      <c r="S15" s="22">
        <f t="shared" si="6"/>
        <v>35948</v>
      </c>
      <c r="T15" s="13">
        <v>35948</v>
      </c>
      <c r="U15" s="42">
        <v>0</v>
      </c>
      <c r="V15" s="42">
        <v>0</v>
      </c>
      <c r="W15" s="42">
        <v>0</v>
      </c>
      <c r="X15" s="42">
        <v>0</v>
      </c>
      <c r="Y15" s="27"/>
      <c r="Z15" s="27"/>
      <c r="AA15" s="29"/>
    </row>
    <row r="16" spans="1:27" x14ac:dyDescent="0.2">
      <c r="A16" s="12" t="s">
        <v>58</v>
      </c>
      <c r="B16" s="13" t="s">
        <v>59</v>
      </c>
      <c r="C16" s="21">
        <f t="shared" si="3"/>
        <v>209</v>
      </c>
      <c r="D16" s="42">
        <v>87</v>
      </c>
      <c r="E16" s="42">
        <v>122</v>
      </c>
      <c r="F16" s="23">
        <f t="shared" si="7"/>
        <v>110</v>
      </c>
      <c r="G16" s="42">
        <v>110</v>
      </c>
      <c r="H16" s="42">
        <v>0</v>
      </c>
      <c r="I16" s="14">
        <f t="shared" si="4"/>
        <v>0</v>
      </c>
      <c r="J16" s="42">
        <v>0</v>
      </c>
      <c r="K16" s="42">
        <v>0</v>
      </c>
      <c r="L16" s="42">
        <v>0</v>
      </c>
      <c r="M16" s="42">
        <v>0</v>
      </c>
      <c r="N16" s="42">
        <v>0</v>
      </c>
      <c r="O16" s="42">
        <v>0</v>
      </c>
      <c r="P16" s="22">
        <f t="shared" si="5"/>
        <v>99</v>
      </c>
      <c r="Q16" s="42">
        <v>99</v>
      </c>
      <c r="R16" s="42">
        <v>0</v>
      </c>
      <c r="S16" s="22">
        <f t="shared" si="6"/>
        <v>1167</v>
      </c>
      <c r="T16" s="13">
        <v>1167</v>
      </c>
      <c r="U16" s="42">
        <v>0</v>
      </c>
      <c r="V16" s="42">
        <v>0</v>
      </c>
      <c r="W16" s="42">
        <v>0</v>
      </c>
      <c r="X16" s="42">
        <v>0</v>
      </c>
      <c r="Y16" s="27"/>
      <c r="Z16" s="27"/>
      <c r="AA16" s="29"/>
    </row>
    <row r="17" spans="1:27" x14ac:dyDescent="0.2">
      <c r="A17" s="12" t="s">
        <v>60</v>
      </c>
      <c r="B17" s="13" t="s">
        <v>61</v>
      </c>
      <c r="C17" s="21">
        <f t="shared" si="3"/>
        <v>6058</v>
      </c>
      <c r="D17" s="42">
        <v>441</v>
      </c>
      <c r="E17" s="13">
        <v>5617</v>
      </c>
      <c r="F17" s="23">
        <f t="shared" si="7"/>
        <v>5112</v>
      </c>
      <c r="G17" s="13">
        <v>5112</v>
      </c>
      <c r="H17" s="13">
        <v>0</v>
      </c>
      <c r="I17" s="14">
        <f t="shared" si="4"/>
        <v>0</v>
      </c>
      <c r="J17" s="13">
        <v>0</v>
      </c>
      <c r="K17" s="13">
        <v>0</v>
      </c>
      <c r="L17" s="13">
        <v>0</v>
      </c>
      <c r="M17" s="13">
        <v>0</v>
      </c>
      <c r="N17" s="13">
        <v>0</v>
      </c>
      <c r="O17" s="13">
        <v>0</v>
      </c>
      <c r="P17" s="22">
        <f t="shared" si="5"/>
        <v>946</v>
      </c>
      <c r="Q17" s="42">
        <v>946</v>
      </c>
      <c r="R17" s="13">
        <v>0</v>
      </c>
      <c r="S17" s="22">
        <f t="shared" si="6"/>
        <v>41476</v>
      </c>
      <c r="T17" s="13">
        <v>41476</v>
      </c>
      <c r="U17" s="13">
        <v>0</v>
      </c>
      <c r="V17" s="13">
        <v>0</v>
      </c>
      <c r="W17" s="13">
        <v>0</v>
      </c>
      <c r="X17" s="13">
        <v>0</v>
      </c>
      <c r="Y17" s="27"/>
      <c r="Z17" s="27"/>
      <c r="AA17" s="29"/>
    </row>
    <row r="18" spans="1:27" x14ac:dyDescent="0.2">
      <c r="A18" s="12" t="s">
        <v>62</v>
      </c>
      <c r="B18" s="13" t="s">
        <v>63</v>
      </c>
      <c r="C18" s="21">
        <f t="shared" si="3"/>
        <v>191</v>
      </c>
      <c r="D18" s="42">
        <v>12</v>
      </c>
      <c r="E18" s="42">
        <v>179</v>
      </c>
      <c r="F18" s="23">
        <f t="shared" si="7"/>
        <v>181</v>
      </c>
      <c r="G18" s="42">
        <v>181</v>
      </c>
      <c r="H18" s="42">
        <v>0</v>
      </c>
      <c r="I18" s="14">
        <f t="shared" si="4"/>
        <v>0</v>
      </c>
      <c r="J18" s="42">
        <v>0</v>
      </c>
      <c r="K18" s="42">
        <v>0</v>
      </c>
      <c r="L18" s="42">
        <v>0</v>
      </c>
      <c r="M18" s="42">
        <v>0</v>
      </c>
      <c r="N18" s="42">
        <v>0</v>
      </c>
      <c r="O18" s="42">
        <v>0</v>
      </c>
      <c r="P18" s="22">
        <f t="shared" si="5"/>
        <v>10</v>
      </c>
      <c r="Q18" s="42">
        <v>10</v>
      </c>
      <c r="R18" s="42">
        <v>0</v>
      </c>
      <c r="S18" s="22">
        <f t="shared" si="6"/>
        <v>665</v>
      </c>
      <c r="T18" s="42">
        <v>665</v>
      </c>
      <c r="U18" s="42">
        <v>0</v>
      </c>
      <c r="V18" s="42">
        <v>0</v>
      </c>
      <c r="W18" s="42">
        <v>0</v>
      </c>
      <c r="X18" s="42">
        <v>0</v>
      </c>
      <c r="Y18" s="27"/>
      <c r="Z18" s="27"/>
      <c r="AA18" s="29"/>
    </row>
    <row r="19" spans="1:27" x14ac:dyDescent="0.2">
      <c r="A19" s="12" t="s">
        <v>64</v>
      </c>
      <c r="B19" s="13" t="s">
        <v>65</v>
      </c>
      <c r="C19" s="21">
        <f t="shared" si="3"/>
        <v>887</v>
      </c>
      <c r="D19" s="42">
        <v>339</v>
      </c>
      <c r="E19" s="42">
        <v>548</v>
      </c>
      <c r="F19" s="23">
        <f t="shared" si="7"/>
        <v>429</v>
      </c>
      <c r="G19" s="42">
        <v>429</v>
      </c>
      <c r="H19" s="42">
        <v>0</v>
      </c>
      <c r="I19" s="14">
        <f t="shared" si="4"/>
        <v>0</v>
      </c>
      <c r="J19" s="42">
        <v>0</v>
      </c>
      <c r="K19" s="42">
        <v>0</v>
      </c>
      <c r="L19" s="42">
        <v>0</v>
      </c>
      <c r="M19" s="42">
        <v>0</v>
      </c>
      <c r="N19" s="42">
        <v>0</v>
      </c>
      <c r="O19" s="42">
        <v>0</v>
      </c>
      <c r="P19" s="22">
        <f t="shared" si="5"/>
        <v>458</v>
      </c>
      <c r="Q19" s="42">
        <v>458</v>
      </c>
      <c r="R19" s="42">
        <v>0</v>
      </c>
      <c r="S19" s="22">
        <f t="shared" si="6"/>
        <v>4796</v>
      </c>
      <c r="T19" s="13">
        <v>4796</v>
      </c>
      <c r="U19" s="42">
        <v>0</v>
      </c>
      <c r="V19" s="42">
        <v>0</v>
      </c>
      <c r="W19" s="42">
        <v>0</v>
      </c>
      <c r="X19" s="42">
        <v>0</v>
      </c>
      <c r="Y19" s="27"/>
      <c r="Z19" s="27"/>
      <c r="AA19" s="29"/>
    </row>
    <row r="20" spans="1:27" x14ac:dyDescent="0.2">
      <c r="A20" s="12" t="s">
        <v>66</v>
      </c>
      <c r="B20" s="13" t="s">
        <v>67</v>
      </c>
      <c r="C20" s="21">
        <f t="shared" si="3"/>
        <v>132</v>
      </c>
      <c r="D20" s="42">
        <v>13</v>
      </c>
      <c r="E20" s="42">
        <v>119</v>
      </c>
      <c r="F20" s="23">
        <f t="shared" si="7"/>
        <v>125</v>
      </c>
      <c r="G20" s="42">
        <v>125</v>
      </c>
      <c r="H20" s="42">
        <v>0</v>
      </c>
      <c r="I20" s="14">
        <f t="shared" si="4"/>
        <v>0</v>
      </c>
      <c r="J20" s="42">
        <v>0</v>
      </c>
      <c r="K20" s="42">
        <v>0</v>
      </c>
      <c r="L20" s="42">
        <v>0</v>
      </c>
      <c r="M20" s="42">
        <v>0</v>
      </c>
      <c r="N20" s="42">
        <v>0</v>
      </c>
      <c r="O20" s="42">
        <v>0</v>
      </c>
      <c r="P20" s="22">
        <f t="shared" si="5"/>
        <v>7</v>
      </c>
      <c r="Q20" s="42">
        <v>7</v>
      </c>
      <c r="R20" s="42">
        <v>0</v>
      </c>
      <c r="S20" s="22">
        <f t="shared" si="6"/>
        <v>1294</v>
      </c>
      <c r="T20" s="13">
        <v>1294</v>
      </c>
      <c r="U20" s="42">
        <v>0</v>
      </c>
      <c r="V20" s="42">
        <v>0</v>
      </c>
      <c r="W20" s="42">
        <v>0</v>
      </c>
      <c r="X20" s="42">
        <v>0</v>
      </c>
      <c r="Y20" s="27"/>
      <c r="Z20" s="27"/>
      <c r="AA20" s="29"/>
    </row>
    <row r="21" spans="1:27" x14ac:dyDescent="0.2">
      <c r="A21" s="12" t="s">
        <v>68</v>
      </c>
      <c r="B21" s="13" t="s">
        <v>69</v>
      </c>
      <c r="C21" s="21">
        <f t="shared" si="3"/>
        <v>3</v>
      </c>
      <c r="D21" s="42">
        <v>2</v>
      </c>
      <c r="E21" s="42">
        <v>1</v>
      </c>
      <c r="F21" s="23">
        <f t="shared" si="7"/>
        <v>3</v>
      </c>
      <c r="G21" s="42">
        <v>3</v>
      </c>
      <c r="H21" s="13">
        <v>0</v>
      </c>
      <c r="I21" s="14">
        <f t="shared" si="4"/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13">
        <v>0</v>
      </c>
      <c r="P21" s="22">
        <f t="shared" si="5"/>
        <v>0</v>
      </c>
      <c r="Q21" s="13">
        <v>0</v>
      </c>
      <c r="R21" s="13">
        <v>0</v>
      </c>
      <c r="S21" s="22">
        <f t="shared" si="6"/>
        <v>6</v>
      </c>
      <c r="T21" s="42">
        <v>6</v>
      </c>
      <c r="U21" s="13">
        <v>0</v>
      </c>
      <c r="V21" s="13">
        <v>0</v>
      </c>
      <c r="W21" s="13">
        <v>0</v>
      </c>
      <c r="X21" s="13">
        <v>0</v>
      </c>
      <c r="Y21" s="27"/>
      <c r="Z21" s="27"/>
      <c r="AA21" s="29"/>
    </row>
    <row r="22" spans="1:27" x14ac:dyDescent="0.2">
      <c r="A22" s="12" t="s">
        <v>70</v>
      </c>
      <c r="B22" s="13" t="s">
        <v>71</v>
      </c>
      <c r="C22" s="21">
        <f t="shared" si="3"/>
        <v>3327</v>
      </c>
      <c r="D22" s="13">
        <v>1982</v>
      </c>
      <c r="E22" s="13">
        <v>1345</v>
      </c>
      <c r="F22" s="23">
        <f t="shared" si="7"/>
        <v>1690</v>
      </c>
      <c r="G22" s="13">
        <v>1678</v>
      </c>
      <c r="H22" s="42">
        <v>12</v>
      </c>
      <c r="I22" s="14">
        <f t="shared" si="4"/>
        <v>12</v>
      </c>
      <c r="J22" s="42">
        <v>12</v>
      </c>
      <c r="K22" s="13">
        <v>0</v>
      </c>
      <c r="L22" s="13">
        <v>0</v>
      </c>
      <c r="M22" s="13">
        <v>0</v>
      </c>
      <c r="N22" s="42">
        <v>12</v>
      </c>
      <c r="O22" s="42">
        <v>12</v>
      </c>
      <c r="P22" s="22">
        <f t="shared" si="5"/>
        <v>1637</v>
      </c>
      <c r="Q22" s="13">
        <v>1637</v>
      </c>
      <c r="R22" s="13">
        <v>0</v>
      </c>
      <c r="S22" s="22">
        <f t="shared" si="6"/>
        <v>12805</v>
      </c>
      <c r="T22" s="13">
        <v>12682</v>
      </c>
      <c r="U22" s="42">
        <v>123</v>
      </c>
      <c r="V22" s="42">
        <v>123</v>
      </c>
      <c r="W22" s="42">
        <v>123</v>
      </c>
      <c r="X22" s="42">
        <v>123</v>
      </c>
      <c r="Y22" s="27"/>
      <c r="Z22" s="27"/>
      <c r="AA22" s="29"/>
    </row>
    <row r="23" spans="1:27" s="28" customFormat="1" x14ac:dyDescent="0.2">
      <c r="A23" s="15" t="s">
        <v>72</v>
      </c>
      <c r="B23" s="16" t="s">
        <v>73</v>
      </c>
      <c r="C23" s="21">
        <f t="shared" si="3"/>
        <v>53119</v>
      </c>
      <c r="D23" s="13">
        <v>26008</v>
      </c>
      <c r="E23" s="13">
        <v>27111</v>
      </c>
      <c r="F23" s="23">
        <f t="shared" si="7"/>
        <v>24965</v>
      </c>
      <c r="G23" s="13">
        <v>24815</v>
      </c>
      <c r="H23" s="42">
        <v>150</v>
      </c>
      <c r="I23" s="17">
        <f t="shared" si="4"/>
        <v>33</v>
      </c>
      <c r="J23" s="42">
        <v>33</v>
      </c>
      <c r="K23" s="42">
        <v>0</v>
      </c>
      <c r="L23" s="42">
        <v>0</v>
      </c>
      <c r="M23" s="42">
        <v>0</v>
      </c>
      <c r="N23" s="42">
        <v>33</v>
      </c>
      <c r="O23" s="42">
        <v>33</v>
      </c>
      <c r="P23" s="24">
        <f t="shared" si="5"/>
        <v>28154</v>
      </c>
      <c r="Q23" s="13">
        <v>27774</v>
      </c>
      <c r="R23" s="42">
        <v>380</v>
      </c>
      <c r="S23" s="24">
        <f t="shared" si="6"/>
        <v>220349</v>
      </c>
      <c r="T23" s="13">
        <v>218715</v>
      </c>
      <c r="U23" s="13">
        <v>1634</v>
      </c>
      <c r="V23" s="42">
        <v>672</v>
      </c>
      <c r="W23" s="42">
        <v>672</v>
      </c>
      <c r="X23" s="42">
        <v>672</v>
      </c>
      <c r="Y23" s="27"/>
      <c r="Z23" s="27"/>
      <c r="AA23" s="29"/>
    </row>
    <row r="24" spans="1:27" x14ac:dyDescent="0.2">
      <c r="A24" s="12" t="s">
        <v>74</v>
      </c>
      <c r="B24" s="13" t="s">
        <v>75</v>
      </c>
      <c r="C24" s="21">
        <f t="shared" si="3"/>
        <v>20</v>
      </c>
      <c r="D24" s="42">
        <v>7</v>
      </c>
      <c r="E24" s="42">
        <v>13</v>
      </c>
      <c r="F24" s="23">
        <f t="shared" si="7"/>
        <v>15</v>
      </c>
      <c r="G24" s="42">
        <v>15</v>
      </c>
      <c r="H24" s="42">
        <v>0</v>
      </c>
      <c r="I24" s="14">
        <f t="shared" si="4"/>
        <v>0</v>
      </c>
      <c r="J24" s="42">
        <v>0</v>
      </c>
      <c r="K24" s="42">
        <v>0</v>
      </c>
      <c r="L24" s="42">
        <v>0</v>
      </c>
      <c r="M24" s="42">
        <v>0</v>
      </c>
      <c r="N24" s="42">
        <v>0</v>
      </c>
      <c r="O24" s="42">
        <v>0</v>
      </c>
      <c r="P24" s="22">
        <f t="shared" si="5"/>
        <v>5</v>
      </c>
      <c r="Q24" s="42">
        <v>5</v>
      </c>
      <c r="R24" s="42">
        <v>0</v>
      </c>
      <c r="S24" s="22">
        <f t="shared" si="6"/>
        <v>85</v>
      </c>
      <c r="T24" s="42">
        <v>85</v>
      </c>
      <c r="U24" s="42">
        <v>0</v>
      </c>
      <c r="V24" s="42">
        <v>0</v>
      </c>
      <c r="W24" s="42">
        <v>0</v>
      </c>
      <c r="X24" s="42">
        <v>0</v>
      </c>
      <c r="Y24" s="27"/>
      <c r="Z24" s="27"/>
      <c r="AA24" s="29"/>
    </row>
    <row r="25" spans="1:27" ht="24" x14ac:dyDescent="0.2">
      <c r="A25" s="12" t="s">
        <v>76</v>
      </c>
      <c r="B25" s="13" t="s">
        <v>77</v>
      </c>
      <c r="C25" s="21">
        <f t="shared" si="3"/>
        <v>57</v>
      </c>
      <c r="D25" s="42">
        <v>6</v>
      </c>
      <c r="E25" s="42">
        <v>51</v>
      </c>
      <c r="F25" s="23">
        <f t="shared" si="7"/>
        <v>51</v>
      </c>
      <c r="G25" s="42">
        <v>51</v>
      </c>
      <c r="H25" s="42">
        <v>0</v>
      </c>
      <c r="I25" s="14">
        <f t="shared" si="4"/>
        <v>0</v>
      </c>
      <c r="J25" s="42">
        <v>0</v>
      </c>
      <c r="K25" s="42">
        <v>0</v>
      </c>
      <c r="L25" s="42">
        <v>0</v>
      </c>
      <c r="M25" s="42">
        <v>0</v>
      </c>
      <c r="N25" s="42">
        <v>0</v>
      </c>
      <c r="O25" s="42">
        <v>0</v>
      </c>
      <c r="P25" s="22">
        <f t="shared" si="5"/>
        <v>6</v>
      </c>
      <c r="Q25" s="42">
        <v>6</v>
      </c>
      <c r="R25" s="42">
        <v>0</v>
      </c>
      <c r="S25" s="22">
        <f t="shared" si="6"/>
        <v>363</v>
      </c>
      <c r="T25" s="42">
        <v>363</v>
      </c>
      <c r="U25" s="42">
        <v>0</v>
      </c>
      <c r="V25" s="42">
        <v>0</v>
      </c>
      <c r="W25" s="42">
        <v>0</v>
      </c>
      <c r="X25" s="42">
        <v>0</v>
      </c>
      <c r="Y25" s="27"/>
      <c r="Z25" s="27"/>
      <c r="AA25" s="29"/>
    </row>
    <row r="26" spans="1:27" ht="24" x14ac:dyDescent="0.2">
      <c r="A26" s="12" t="s">
        <v>78</v>
      </c>
      <c r="B26" s="13" t="s">
        <v>79</v>
      </c>
      <c r="C26" s="21">
        <f t="shared" si="3"/>
        <v>839</v>
      </c>
      <c r="D26" s="42">
        <v>65</v>
      </c>
      <c r="E26" s="42">
        <v>774</v>
      </c>
      <c r="F26" s="23">
        <f t="shared" si="7"/>
        <v>745</v>
      </c>
      <c r="G26" s="42">
        <v>745</v>
      </c>
      <c r="H26" s="42">
        <v>0</v>
      </c>
      <c r="I26" s="14">
        <f t="shared" si="4"/>
        <v>0</v>
      </c>
      <c r="J26" s="42">
        <v>0</v>
      </c>
      <c r="K26" s="42">
        <v>0</v>
      </c>
      <c r="L26" s="42">
        <v>0</v>
      </c>
      <c r="M26" s="42">
        <v>0</v>
      </c>
      <c r="N26" s="42">
        <v>0</v>
      </c>
      <c r="O26" s="42">
        <v>0</v>
      </c>
      <c r="P26" s="22">
        <f t="shared" si="5"/>
        <v>94</v>
      </c>
      <c r="Q26" s="42">
        <v>94</v>
      </c>
      <c r="R26" s="42">
        <v>0</v>
      </c>
      <c r="S26" s="22">
        <f t="shared" si="6"/>
        <v>7857</v>
      </c>
      <c r="T26" s="13">
        <v>7857</v>
      </c>
      <c r="U26" s="42">
        <v>0</v>
      </c>
      <c r="V26" s="42">
        <v>0</v>
      </c>
      <c r="W26" s="42">
        <v>0</v>
      </c>
      <c r="X26" s="42">
        <v>0</v>
      </c>
      <c r="Y26" s="27"/>
      <c r="Z26" s="27"/>
      <c r="AA26" s="29"/>
    </row>
    <row r="27" spans="1:27" x14ac:dyDescent="0.2">
      <c r="A27" s="12" t="s">
        <v>80</v>
      </c>
      <c r="B27" s="13" t="s">
        <v>81</v>
      </c>
      <c r="C27" s="21">
        <f t="shared" si="3"/>
        <v>13</v>
      </c>
      <c r="D27" s="42">
        <v>0</v>
      </c>
      <c r="E27" s="42">
        <v>13</v>
      </c>
      <c r="F27" s="23">
        <f t="shared" si="7"/>
        <v>5</v>
      </c>
      <c r="G27" s="42">
        <v>5</v>
      </c>
      <c r="H27" s="42">
        <v>0</v>
      </c>
      <c r="I27" s="14">
        <f t="shared" si="4"/>
        <v>0</v>
      </c>
      <c r="J27" s="42">
        <v>0</v>
      </c>
      <c r="K27" s="42">
        <v>0</v>
      </c>
      <c r="L27" s="42">
        <v>0</v>
      </c>
      <c r="M27" s="42">
        <v>0</v>
      </c>
      <c r="N27" s="42">
        <v>0</v>
      </c>
      <c r="O27" s="42">
        <v>0</v>
      </c>
      <c r="P27" s="22">
        <f t="shared" si="5"/>
        <v>8</v>
      </c>
      <c r="Q27" s="42">
        <v>8</v>
      </c>
      <c r="R27" s="42">
        <v>0</v>
      </c>
      <c r="S27" s="22">
        <f t="shared" si="6"/>
        <v>68</v>
      </c>
      <c r="T27" s="42">
        <v>68</v>
      </c>
      <c r="U27" s="42">
        <v>0</v>
      </c>
      <c r="V27" s="42">
        <v>0</v>
      </c>
      <c r="W27" s="42">
        <v>0</v>
      </c>
      <c r="X27" s="42">
        <v>0</v>
      </c>
      <c r="Y27" s="27"/>
      <c r="Z27" s="27"/>
      <c r="AA27" s="29"/>
    </row>
    <row r="28" spans="1:27" x14ac:dyDescent="0.2">
      <c r="A28" s="12" t="s">
        <v>82</v>
      </c>
      <c r="B28" s="13" t="s">
        <v>83</v>
      </c>
      <c r="C28" s="21">
        <f t="shared" si="3"/>
        <v>536</v>
      </c>
      <c r="D28" s="42">
        <v>5</v>
      </c>
      <c r="E28" s="42">
        <v>531</v>
      </c>
      <c r="F28" s="23">
        <f t="shared" si="7"/>
        <v>532</v>
      </c>
      <c r="G28" s="42">
        <v>532</v>
      </c>
      <c r="H28" s="13">
        <v>0</v>
      </c>
      <c r="I28" s="14">
        <f t="shared" si="4"/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22">
        <f t="shared" si="5"/>
        <v>4</v>
      </c>
      <c r="Q28" s="42">
        <v>4</v>
      </c>
      <c r="R28" s="13">
        <v>0</v>
      </c>
      <c r="S28" s="22">
        <f t="shared" si="6"/>
        <v>721</v>
      </c>
      <c r="T28" s="42">
        <v>721</v>
      </c>
      <c r="U28" s="13">
        <v>0</v>
      </c>
      <c r="V28" s="13">
        <v>0</v>
      </c>
      <c r="W28" s="13">
        <v>0</v>
      </c>
      <c r="X28" s="13">
        <v>0</v>
      </c>
      <c r="Y28" s="27"/>
      <c r="Z28" s="27"/>
      <c r="AA28" s="29"/>
    </row>
    <row r="29" spans="1:27" x14ac:dyDescent="0.2">
      <c r="A29" s="12" t="s">
        <v>84</v>
      </c>
      <c r="B29" s="13" t="s">
        <v>85</v>
      </c>
      <c r="C29" s="21">
        <f t="shared" si="3"/>
        <v>0</v>
      </c>
      <c r="D29" s="13">
        <v>0</v>
      </c>
      <c r="E29" s="13">
        <v>0</v>
      </c>
      <c r="F29" s="23">
        <f t="shared" si="7"/>
        <v>0</v>
      </c>
      <c r="G29" s="13">
        <v>0</v>
      </c>
      <c r="H29" s="13">
        <v>0</v>
      </c>
      <c r="I29" s="14">
        <f t="shared" si="4"/>
        <v>0</v>
      </c>
      <c r="J29" s="13">
        <v>0</v>
      </c>
      <c r="K29" s="13">
        <v>0</v>
      </c>
      <c r="L29" s="13">
        <v>0</v>
      </c>
      <c r="M29" s="13">
        <v>0</v>
      </c>
      <c r="N29" s="13">
        <v>0</v>
      </c>
      <c r="O29" s="13">
        <v>0</v>
      </c>
      <c r="P29" s="22">
        <f t="shared" si="5"/>
        <v>0</v>
      </c>
      <c r="Q29" s="13">
        <v>0</v>
      </c>
      <c r="R29" s="13">
        <v>0</v>
      </c>
      <c r="S29" s="22">
        <f t="shared" si="6"/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27"/>
      <c r="Z29" s="27"/>
      <c r="AA29" s="29"/>
    </row>
    <row r="30" spans="1:27" x14ac:dyDescent="0.2">
      <c r="A30" s="12" t="s">
        <v>86</v>
      </c>
      <c r="B30" s="13" t="s">
        <v>87</v>
      </c>
      <c r="C30" s="21">
        <f t="shared" si="3"/>
        <v>11</v>
      </c>
      <c r="D30" s="42">
        <v>7</v>
      </c>
      <c r="E30" s="42">
        <v>4</v>
      </c>
      <c r="F30" s="23">
        <f t="shared" si="7"/>
        <v>7</v>
      </c>
      <c r="G30" s="42">
        <v>7</v>
      </c>
      <c r="H30" s="42">
        <v>0</v>
      </c>
      <c r="I30" s="14">
        <f t="shared" si="4"/>
        <v>0</v>
      </c>
      <c r="J30" s="42">
        <v>0</v>
      </c>
      <c r="K30" s="42">
        <v>0</v>
      </c>
      <c r="L30" s="42">
        <v>0</v>
      </c>
      <c r="M30" s="42">
        <v>0</v>
      </c>
      <c r="N30" s="42">
        <v>0</v>
      </c>
      <c r="O30" s="42">
        <v>0</v>
      </c>
      <c r="P30" s="22">
        <f t="shared" si="5"/>
        <v>4</v>
      </c>
      <c r="Q30" s="42">
        <v>4</v>
      </c>
      <c r="R30" s="42">
        <v>0</v>
      </c>
      <c r="S30" s="22">
        <f t="shared" si="6"/>
        <v>40</v>
      </c>
      <c r="T30" s="42">
        <v>40</v>
      </c>
      <c r="U30" s="42">
        <v>0</v>
      </c>
      <c r="V30" s="42">
        <v>0</v>
      </c>
      <c r="W30" s="42">
        <v>0</v>
      </c>
      <c r="X30" s="42">
        <v>0</v>
      </c>
      <c r="Y30" s="27"/>
      <c r="Z30" s="27"/>
      <c r="AA30" s="29"/>
    </row>
    <row r="31" spans="1:27" s="25" customFormat="1" x14ac:dyDescent="0.2">
      <c r="A31" s="18" t="s">
        <v>88</v>
      </c>
      <c r="B31" s="19" t="s">
        <v>89</v>
      </c>
      <c r="C31" s="22">
        <f>D31+E31</f>
        <v>196570</v>
      </c>
      <c r="D31" s="22">
        <f t="shared" ref="D31:X31" si="8">SUM(D32:D38)</f>
        <v>2227</v>
      </c>
      <c r="E31" s="22">
        <f t="shared" si="8"/>
        <v>194343</v>
      </c>
      <c r="F31" s="22">
        <f t="shared" si="8"/>
        <v>194199</v>
      </c>
      <c r="G31" s="22">
        <f t="shared" si="8"/>
        <v>194199</v>
      </c>
      <c r="H31" s="22">
        <f t="shared" si="8"/>
        <v>0</v>
      </c>
      <c r="I31" s="22">
        <f t="shared" si="8"/>
        <v>0</v>
      </c>
      <c r="J31" s="19">
        <v>0</v>
      </c>
      <c r="K31" s="19">
        <v>0</v>
      </c>
      <c r="L31" s="19">
        <v>0</v>
      </c>
      <c r="M31" s="19">
        <v>0</v>
      </c>
      <c r="N31" s="19">
        <v>0</v>
      </c>
      <c r="O31" s="19">
        <v>0</v>
      </c>
      <c r="P31" s="22">
        <f>Q31+R31</f>
        <v>2371</v>
      </c>
      <c r="Q31" s="22">
        <f t="shared" si="8"/>
        <v>2371</v>
      </c>
      <c r="R31" s="22">
        <f t="shared" si="8"/>
        <v>0</v>
      </c>
      <c r="S31" s="22">
        <f t="shared" si="8"/>
        <v>1629535</v>
      </c>
      <c r="T31" s="22">
        <f t="shared" si="8"/>
        <v>1629393</v>
      </c>
      <c r="U31" s="22">
        <f t="shared" si="8"/>
        <v>142</v>
      </c>
      <c r="V31" s="22">
        <f t="shared" si="8"/>
        <v>142</v>
      </c>
      <c r="W31" s="22">
        <f t="shared" si="8"/>
        <v>0</v>
      </c>
      <c r="X31" s="22">
        <f t="shared" si="8"/>
        <v>142</v>
      </c>
      <c r="Y31" s="27"/>
      <c r="Z31" s="27"/>
      <c r="AA31" s="32"/>
    </row>
    <row r="32" spans="1:27" x14ac:dyDescent="0.2">
      <c r="A32" s="12" t="s">
        <v>50</v>
      </c>
      <c r="B32" s="13" t="s">
        <v>90</v>
      </c>
      <c r="C32" s="22">
        <f t="shared" ref="C32:C38" si="9">D32+E32</f>
        <v>24133</v>
      </c>
      <c r="D32" s="42">
        <v>143</v>
      </c>
      <c r="E32" s="13">
        <v>23990</v>
      </c>
      <c r="F32" s="22">
        <f t="shared" si="7"/>
        <v>23973</v>
      </c>
      <c r="G32" s="13">
        <v>23973</v>
      </c>
      <c r="H32" s="13">
        <v>0</v>
      </c>
      <c r="I32" s="14">
        <f t="shared" si="4"/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3">
        <v>0</v>
      </c>
      <c r="P32" s="22">
        <f>Q32+R32</f>
        <v>160</v>
      </c>
      <c r="Q32" s="42">
        <v>160</v>
      </c>
      <c r="R32" s="42">
        <v>0</v>
      </c>
      <c r="S32" s="23">
        <f>T32+U32</f>
        <v>212239</v>
      </c>
      <c r="T32" s="13">
        <v>212098</v>
      </c>
      <c r="U32" s="42">
        <v>141</v>
      </c>
      <c r="V32" s="42">
        <v>141</v>
      </c>
      <c r="W32" s="42">
        <v>0</v>
      </c>
      <c r="X32" s="42">
        <v>141</v>
      </c>
      <c r="Y32" s="27"/>
      <c r="Z32" s="27"/>
      <c r="AA32" s="29"/>
    </row>
    <row r="33" spans="1:27" x14ac:dyDescent="0.2">
      <c r="A33" s="12" t="s">
        <v>52</v>
      </c>
      <c r="B33" s="13" t="s">
        <v>91</v>
      </c>
      <c r="C33" s="22">
        <f t="shared" si="9"/>
        <v>25186</v>
      </c>
      <c r="D33" s="13">
        <v>2084</v>
      </c>
      <c r="E33" s="13">
        <v>23102</v>
      </c>
      <c r="F33" s="22">
        <f t="shared" si="7"/>
        <v>22975</v>
      </c>
      <c r="G33" s="13">
        <v>22975</v>
      </c>
      <c r="H33" s="13">
        <v>0</v>
      </c>
      <c r="I33" s="14">
        <f t="shared" si="4"/>
        <v>0</v>
      </c>
      <c r="J33" s="13">
        <v>0</v>
      </c>
      <c r="K33" s="13">
        <v>0</v>
      </c>
      <c r="L33" s="13">
        <v>0</v>
      </c>
      <c r="M33" s="13">
        <v>0</v>
      </c>
      <c r="N33" s="13">
        <v>0</v>
      </c>
      <c r="O33" s="13">
        <v>0</v>
      </c>
      <c r="P33" s="22">
        <f t="shared" ref="P33:P38" si="10">Q33+R33</f>
        <v>2211</v>
      </c>
      <c r="Q33" s="13">
        <v>2211</v>
      </c>
      <c r="R33" s="13">
        <v>0</v>
      </c>
      <c r="S33" s="23">
        <f t="shared" ref="S33:S38" si="11">T33+U33</f>
        <v>212393</v>
      </c>
      <c r="T33" s="13">
        <v>212393</v>
      </c>
      <c r="U33" s="13">
        <v>0</v>
      </c>
      <c r="V33" s="13">
        <v>0</v>
      </c>
      <c r="W33" s="13">
        <v>0</v>
      </c>
      <c r="X33" s="13">
        <v>0</v>
      </c>
      <c r="Y33" s="27"/>
      <c r="Z33" s="27"/>
      <c r="AA33" s="29"/>
    </row>
    <row r="34" spans="1:27" x14ac:dyDescent="0.2">
      <c r="A34" s="12" t="s">
        <v>54</v>
      </c>
      <c r="B34" s="13" t="s">
        <v>92</v>
      </c>
      <c r="C34" s="22">
        <f t="shared" si="9"/>
        <v>41711</v>
      </c>
      <c r="D34" s="42">
        <v>0</v>
      </c>
      <c r="E34" s="13">
        <v>41711</v>
      </c>
      <c r="F34" s="22">
        <f t="shared" si="7"/>
        <v>41711</v>
      </c>
      <c r="G34" s="13">
        <v>41711</v>
      </c>
      <c r="H34" s="42">
        <v>0</v>
      </c>
      <c r="I34" s="14">
        <f t="shared" si="4"/>
        <v>0</v>
      </c>
      <c r="J34" s="42">
        <v>0</v>
      </c>
      <c r="K34" s="42">
        <v>0</v>
      </c>
      <c r="L34" s="42">
        <v>0</v>
      </c>
      <c r="M34" s="42">
        <v>0</v>
      </c>
      <c r="N34" s="42">
        <v>0</v>
      </c>
      <c r="O34" s="42">
        <v>0</v>
      </c>
      <c r="P34" s="22">
        <f t="shared" si="10"/>
        <v>0</v>
      </c>
      <c r="Q34" s="42">
        <v>0</v>
      </c>
      <c r="R34" s="42">
        <v>0</v>
      </c>
      <c r="S34" s="23">
        <f t="shared" si="11"/>
        <v>416034</v>
      </c>
      <c r="T34" s="13">
        <v>416033</v>
      </c>
      <c r="U34" s="42">
        <v>1</v>
      </c>
      <c r="V34" s="42">
        <v>1</v>
      </c>
      <c r="W34" s="42">
        <v>0</v>
      </c>
      <c r="X34" s="42">
        <v>1</v>
      </c>
      <c r="Y34" s="27"/>
      <c r="Z34" s="27"/>
      <c r="AA34" s="29"/>
    </row>
    <row r="35" spans="1:27" x14ac:dyDescent="0.2">
      <c r="A35" s="12" t="s">
        <v>56</v>
      </c>
      <c r="B35" s="13" t="s">
        <v>93</v>
      </c>
      <c r="C35" s="22">
        <f t="shared" si="9"/>
        <v>6</v>
      </c>
      <c r="D35" s="13">
        <v>0</v>
      </c>
      <c r="E35" s="42">
        <v>6</v>
      </c>
      <c r="F35" s="22">
        <f t="shared" si="7"/>
        <v>6</v>
      </c>
      <c r="G35" s="42">
        <v>6</v>
      </c>
      <c r="H35" s="13">
        <v>0</v>
      </c>
      <c r="I35" s="14">
        <f t="shared" si="4"/>
        <v>0</v>
      </c>
      <c r="J35" s="13">
        <v>0</v>
      </c>
      <c r="K35" s="13">
        <v>0</v>
      </c>
      <c r="L35" s="13">
        <v>0</v>
      </c>
      <c r="M35" s="13">
        <v>0</v>
      </c>
      <c r="N35" s="13">
        <v>0</v>
      </c>
      <c r="O35" s="13">
        <v>0</v>
      </c>
      <c r="P35" s="22">
        <f t="shared" si="10"/>
        <v>0</v>
      </c>
      <c r="Q35" s="13">
        <v>0</v>
      </c>
      <c r="R35" s="13">
        <v>0</v>
      </c>
      <c r="S35" s="23">
        <f t="shared" si="11"/>
        <v>77</v>
      </c>
      <c r="T35" s="42">
        <v>77</v>
      </c>
      <c r="U35" s="13">
        <v>0</v>
      </c>
      <c r="V35" s="13">
        <v>0</v>
      </c>
      <c r="W35" s="13">
        <v>0</v>
      </c>
      <c r="X35" s="13">
        <v>0</v>
      </c>
      <c r="Y35" s="27"/>
      <c r="Z35" s="27"/>
      <c r="AA35" s="29"/>
    </row>
    <row r="36" spans="1:27" x14ac:dyDescent="0.2">
      <c r="A36" s="12" t="s">
        <v>58</v>
      </c>
      <c r="B36" s="13" t="s">
        <v>94</v>
      </c>
      <c r="C36" s="22">
        <f t="shared" si="9"/>
        <v>503</v>
      </c>
      <c r="D36" s="13">
        <v>0</v>
      </c>
      <c r="E36" s="42">
        <v>503</v>
      </c>
      <c r="F36" s="22">
        <f t="shared" si="7"/>
        <v>503</v>
      </c>
      <c r="G36" s="42">
        <v>503</v>
      </c>
      <c r="H36" s="13">
        <v>0</v>
      </c>
      <c r="I36" s="14">
        <f t="shared" si="4"/>
        <v>0</v>
      </c>
      <c r="J36" s="13">
        <v>0</v>
      </c>
      <c r="K36" s="13">
        <v>0</v>
      </c>
      <c r="L36" s="13">
        <v>0</v>
      </c>
      <c r="M36" s="13">
        <v>0</v>
      </c>
      <c r="N36" s="13">
        <v>0</v>
      </c>
      <c r="O36" s="13">
        <v>0</v>
      </c>
      <c r="P36" s="22">
        <f t="shared" si="10"/>
        <v>0</v>
      </c>
      <c r="Q36" s="13">
        <v>0</v>
      </c>
      <c r="R36" s="13">
        <v>0</v>
      </c>
      <c r="S36" s="23">
        <f t="shared" si="11"/>
        <v>5486</v>
      </c>
      <c r="T36" s="13">
        <v>5486</v>
      </c>
      <c r="U36" s="13">
        <v>0</v>
      </c>
      <c r="V36" s="13">
        <v>0</v>
      </c>
      <c r="W36" s="13">
        <v>0</v>
      </c>
      <c r="X36" s="13">
        <v>0</v>
      </c>
      <c r="Y36" s="27"/>
      <c r="Z36" s="27"/>
      <c r="AA36" s="29"/>
    </row>
    <row r="37" spans="1:27" x14ac:dyDescent="0.2">
      <c r="A37" s="12" t="s">
        <v>60</v>
      </c>
      <c r="B37" s="13" t="s">
        <v>95</v>
      </c>
      <c r="C37" s="22">
        <f t="shared" si="9"/>
        <v>1</v>
      </c>
      <c r="D37" s="42">
        <v>0</v>
      </c>
      <c r="E37" s="42">
        <v>1</v>
      </c>
      <c r="F37" s="22">
        <f t="shared" si="7"/>
        <v>1</v>
      </c>
      <c r="G37" s="42">
        <v>1</v>
      </c>
      <c r="H37" s="13">
        <v>0</v>
      </c>
      <c r="I37" s="14">
        <f t="shared" si="4"/>
        <v>0</v>
      </c>
      <c r="J37" s="13">
        <v>0</v>
      </c>
      <c r="K37" s="13">
        <v>0</v>
      </c>
      <c r="L37" s="13">
        <v>0</v>
      </c>
      <c r="M37" s="13">
        <v>0</v>
      </c>
      <c r="N37" s="13">
        <v>0</v>
      </c>
      <c r="O37" s="13">
        <v>0</v>
      </c>
      <c r="P37" s="22">
        <f t="shared" si="10"/>
        <v>0</v>
      </c>
      <c r="Q37" s="13">
        <v>0</v>
      </c>
      <c r="R37" s="13">
        <v>0</v>
      </c>
      <c r="S37" s="23">
        <f t="shared" si="11"/>
        <v>37</v>
      </c>
      <c r="T37" s="42">
        <v>37</v>
      </c>
      <c r="U37" s="13">
        <v>0</v>
      </c>
      <c r="V37" s="13">
        <v>0</v>
      </c>
      <c r="W37" s="13">
        <v>0</v>
      </c>
      <c r="X37" s="13">
        <v>0</v>
      </c>
      <c r="Y37" s="27"/>
      <c r="Z37" s="27"/>
      <c r="AA37" s="29"/>
    </row>
    <row r="38" spans="1:27" s="28" customFormat="1" x14ac:dyDescent="0.2">
      <c r="A38" s="15" t="s">
        <v>62</v>
      </c>
      <c r="B38" s="16" t="s">
        <v>96</v>
      </c>
      <c r="C38" s="22">
        <f t="shared" si="9"/>
        <v>105030</v>
      </c>
      <c r="D38" s="13">
        <v>0</v>
      </c>
      <c r="E38" s="13">
        <v>105030</v>
      </c>
      <c r="F38" s="22">
        <f t="shared" si="7"/>
        <v>105030</v>
      </c>
      <c r="G38" s="13">
        <v>105030</v>
      </c>
      <c r="H38" s="42">
        <v>0</v>
      </c>
      <c r="I38" s="20">
        <f t="shared" si="4"/>
        <v>0</v>
      </c>
      <c r="J38" s="42">
        <v>0</v>
      </c>
      <c r="K38" s="42">
        <v>0</v>
      </c>
      <c r="L38" s="42">
        <v>0</v>
      </c>
      <c r="M38" s="42">
        <v>0</v>
      </c>
      <c r="N38" s="42">
        <v>0</v>
      </c>
      <c r="O38" s="42">
        <v>0</v>
      </c>
      <c r="P38" s="22">
        <f t="shared" si="10"/>
        <v>0</v>
      </c>
      <c r="Q38" s="42">
        <v>0</v>
      </c>
      <c r="R38" s="42">
        <v>0</v>
      </c>
      <c r="S38" s="23">
        <f t="shared" si="11"/>
        <v>783269</v>
      </c>
      <c r="T38" s="13">
        <v>783269</v>
      </c>
      <c r="U38" s="42">
        <v>0</v>
      </c>
      <c r="V38" s="42">
        <v>0</v>
      </c>
      <c r="W38" s="42">
        <v>0</v>
      </c>
      <c r="X38" s="42">
        <v>0</v>
      </c>
      <c r="Y38" s="27"/>
      <c r="Z38" s="27"/>
      <c r="AA38" s="29"/>
    </row>
    <row r="40" spans="1:27" x14ac:dyDescent="0.2">
      <c r="C40" s="29"/>
    </row>
    <row r="44" spans="1:27" x14ac:dyDescent="0.2">
      <c r="J44" s="29"/>
    </row>
  </sheetData>
  <mergeCells count="33">
    <mergeCell ref="V7:V8"/>
    <mergeCell ref="G6:O6"/>
    <mergeCell ref="K1:L1"/>
    <mergeCell ref="P6:P8"/>
    <mergeCell ref="Q6:R6"/>
    <mergeCell ref="R7:R8"/>
    <mergeCell ref="N1:X1"/>
    <mergeCell ref="W7:W8"/>
    <mergeCell ref="X7:X8"/>
    <mergeCell ref="N2:X2"/>
    <mergeCell ref="S5:X5"/>
    <mergeCell ref="A4:X4"/>
    <mergeCell ref="A5:A8"/>
    <mergeCell ref="B5:B8"/>
    <mergeCell ref="C5:E5"/>
    <mergeCell ref="T7:T8"/>
    <mergeCell ref="P5:R5"/>
    <mergeCell ref="F5:O5"/>
    <mergeCell ref="A10:B10"/>
    <mergeCell ref="S6:S8"/>
    <mergeCell ref="T6:X6"/>
    <mergeCell ref="D7:D8"/>
    <mergeCell ref="E7:E8"/>
    <mergeCell ref="G7:G8"/>
    <mergeCell ref="H7:H8"/>
    <mergeCell ref="I7:M7"/>
    <mergeCell ref="N7:N8"/>
    <mergeCell ref="O7:O8"/>
    <mergeCell ref="Q7:Q8"/>
    <mergeCell ref="C6:C8"/>
    <mergeCell ref="D6:E6"/>
    <mergeCell ref="F6:F8"/>
    <mergeCell ref="U7:U8"/>
  </mergeCells>
  <printOptions horizontalCentered="1"/>
  <pageMargins left="0.45" right="0.25" top="0.25" bottom="0.25" header="0.3" footer="0.3"/>
  <pageSetup paperSize="9" scale="59" fitToHeight="0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2024-11-08T03:26:12Z</dcterms:modified>
</cp:coreProperties>
</file>